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375" windowHeight="11205" tabRatio="578"/>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T87" i="5" l="1"/>
  <c r="S129" i="5"/>
  <c r="T60" i="5"/>
  <c r="S36" i="5"/>
  <c r="T23" i="5"/>
  <c r="J39" i="1" l="1"/>
  <c r="AT83" i="3" l="1"/>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G118" i="3"/>
  <c r="N118" i="3"/>
  <c r="V118" i="3"/>
  <c r="O118" i="3" s="1"/>
  <c r="W118" i="3"/>
  <c r="AD118" i="3"/>
  <c r="AL118" i="3"/>
  <c r="AE118" i="3" s="1"/>
  <c r="AM118" i="3"/>
  <c r="AT118" i="3"/>
  <c r="BB118" i="3"/>
  <c r="AU118" i="3" s="1"/>
  <c r="BC118" i="3"/>
  <c r="BD118" i="3"/>
  <c r="BE118" i="3"/>
  <c r="BF118" i="3"/>
  <c r="BG118" i="3"/>
  <c r="BH118" i="3"/>
  <c r="BI118" i="3"/>
  <c r="BJ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I76" i="3"/>
  <c r="BH76" i="3"/>
  <c r="BG76" i="3"/>
  <c r="BF76" i="3"/>
  <c r="BE76" i="3"/>
  <c r="BD76" i="3"/>
  <c r="BB76" i="3"/>
  <c r="AU76" i="3"/>
  <c r="AT76" i="3"/>
  <c r="AM76" i="3"/>
  <c r="AL76" i="3"/>
  <c r="AE76" i="3"/>
  <c r="AD76" i="3"/>
  <c r="W76" i="3"/>
  <c r="V76" i="3"/>
  <c r="BR76" i="3" s="1"/>
  <c r="N76" i="3"/>
  <c r="G76" i="3" s="1"/>
  <c r="BC76" i="3" s="1"/>
  <c r="BQ78" i="3"/>
  <c r="BP78" i="3"/>
  <c r="BO78" i="3"/>
  <c r="BN78" i="3"/>
  <c r="BM78" i="3"/>
  <c r="BL78" i="3"/>
  <c r="BI78" i="3"/>
  <c r="BH78" i="3"/>
  <c r="BG78" i="3"/>
  <c r="BF78" i="3"/>
  <c r="BE78" i="3"/>
  <c r="BD78" i="3"/>
  <c r="BB78" i="3"/>
  <c r="AU78" i="3" s="1"/>
  <c r="AT78" i="3"/>
  <c r="AM78" i="3" s="1"/>
  <c r="AL78" i="3"/>
  <c r="AE78" i="3"/>
  <c r="AD78" i="3"/>
  <c r="W78" i="3" s="1"/>
  <c r="V78" i="3"/>
  <c r="O78" i="3"/>
  <c r="N78" i="3"/>
  <c r="G78" i="3"/>
  <c r="BQ77" i="3"/>
  <c r="BP77" i="3"/>
  <c r="BO77" i="3"/>
  <c r="BN77" i="3"/>
  <c r="BM77" i="3"/>
  <c r="BL77" i="3"/>
  <c r="BI77" i="3"/>
  <c r="BH77" i="3"/>
  <c r="BG77" i="3"/>
  <c r="BF77" i="3"/>
  <c r="BE77" i="3"/>
  <c r="BD77" i="3"/>
  <c r="BB77" i="3"/>
  <c r="AU77" i="3"/>
  <c r="AT77" i="3"/>
  <c r="AM77" i="3" s="1"/>
  <c r="AL77" i="3"/>
  <c r="AE77" i="3" s="1"/>
  <c r="BK77" i="3" s="1"/>
  <c r="AD77" i="3"/>
  <c r="W77" i="3" s="1"/>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K78" i="3" l="1"/>
  <c r="BR78" i="3"/>
  <c r="BC78" i="3"/>
  <c r="BJ78" i="3"/>
  <c r="BC77" i="3"/>
  <c r="BR77" i="3"/>
  <c r="BJ77" i="3"/>
  <c r="O76" i="3"/>
  <c r="BK76" i="3" s="1"/>
  <c r="BJ76"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Z57" i="5"/>
  <c r="X59" i="5"/>
  <c r="X58" i="5"/>
  <c r="X57" i="5"/>
  <c r="X56" i="5"/>
  <c r="X55" i="5"/>
  <c r="X54" i="5"/>
  <c r="X53" i="5"/>
  <c r="U59" i="5"/>
  <c r="U58" i="5"/>
  <c r="U57" i="5"/>
  <c r="U56" i="5"/>
  <c r="U55" i="5"/>
  <c r="U54" i="5"/>
  <c r="U53" i="5"/>
  <c r="R59" i="5"/>
  <c r="R58" i="5"/>
  <c r="R57" i="5"/>
  <c r="R56" i="5"/>
  <c r="AA56" i="5" s="1"/>
  <c r="R55" i="5"/>
  <c r="R54" i="5"/>
  <c r="R53" i="5"/>
  <c r="O59" i="5"/>
  <c r="O58" i="5"/>
  <c r="O57" i="5"/>
  <c r="O56" i="5"/>
  <c r="Z56" i="5" s="1"/>
  <c r="O55" i="5"/>
  <c r="O54" i="5"/>
  <c r="O53" i="5"/>
  <c r="L59" i="5"/>
  <c r="L58" i="5"/>
  <c r="L57" i="5"/>
  <c r="L56" i="5"/>
  <c r="L55" i="5"/>
  <c r="L54" i="5"/>
  <c r="L53" i="5"/>
  <c r="I54" i="5"/>
  <c r="I55" i="5"/>
  <c r="I56" i="5"/>
  <c r="I57" i="5"/>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G46" i="5"/>
  <c r="X45" i="5"/>
  <c r="X44" i="5"/>
  <c r="X43" i="5"/>
  <c r="X42" i="5"/>
  <c r="U45" i="5"/>
  <c r="U44" i="5"/>
  <c r="U43" i="5"/>
  <c r="U42" i="5"/>
  <c r="R45" i="5"/>
  <c r="R44" i="5"/>
  <c r="R43" i="5"/>
  <c r="R42" i="5"/>
  <c r="O45" i="5"/>
  <c r="O44" i="5"/>
  <c r="O43" i="5"/>
  <c r="O42" i="5"/>
  <c r="L45" i="5"/>
  <c r="L44" i="5"/>
  <c r="L43" i="5"/>
  <c r="L42" i="5"/>
  <c r="I45" i="5"/>
  <c r="I44" i="5"/>
  <c r="I43" i="5"/>
  <c r="Z42"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Z77" i="5" l="1"/>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U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T128" i="1" s="1"/>
  <c r="R87" i="1"/>
  <c r="R128" i="1" s="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W82" i="1" s="1"/>
  <c r="N82" i="1"/>
  <c r="J82" i="1"/>
  <c r="AM81" i="1"/>
  <c r="AL81" i="1"/>
  <c r="AK81" i="1"/>
  <c r="AJ81" i="1"/>
  <c r="AI81" i="1"/>
  <c r="AH81" i="1"/>
  <c r="AG81" i="1"/>
  <c r="AF81" i="1"/>
  <c r="AE81" i="1"/>
  <c r="AD81" i="1"/>
  <c r="AC81" i="1"/>
  <c r="AB81" i="1"/>
  <c r="AA81" i="1"/>
  <c r="Z81" i="1"/>
  <c r="Y81" i="1"/>
  <c r="Q81" i="1"/>
  <c r="P81" i="1"/>
  <c r="O81" i="1"/>
  <c r="M81" i="1"/>
  <c r="L81" i="1"/>
  <c r="K81" i="1"/>
  <c r="I81" i="1"/>
  <c r="V81" i="1" s="1"/>
  <c r="H81" i="1"/>
  <c r="U81" i="1" s="1"/>
  <c r="G81" i="1"/>
  <c r="V80" i="1"/>
  <c r="U80" i="1"/>
  <c r="T80" i="1"/>
  <c r="R80" i="1"/>
  <c r="N80" i="1"/>
  <c r="J80" i="1"/>
  <c r="W80" i="1" s="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N77" i="1" s="1"/>
  <c r="K77" i="1"/>
  <c r="I77" i="1"/>
  <c r="H77" i="1"/>
  <c r="G77" i="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N73" i="1" s="1"/>
  <c r="K73" i="1"/>
  <c r="I73" i="1"/>
  <c r="V73" i="1" s="1"/>
  <c r="H73" i="1"/>
  <c r="G73" i="1"/>
  <c r="V72" i="1"/>
  <c r="U72" i="1"/>
  <c r="T72" i="1"/>
  <c r="R72" i="1"/>
  <c r="W72" i="1" s="1"/>
  <c r="N72" i="1"/>
  <c r="J72" i="1"/>
  <c r="V71" i="1"/>
  <c r="U71" i="1"/>
  <c r="T71" i="1"/>
  <c r="R71" i="1"/>
  <c r="N71" i="1"/>
  <c r="J71" i="1"/>
  <c r="V70" i="1"/>
  <c r="U70" i="1"/>
  <c r="T70" i="1"/>
  <c r="R70" i="1"/>
  <c r="N70" i="1"/>
  <c r="J70" i="1"/>
  <c r="W70" i="1" s="1"/>
  <c r="V69" i="1"/>
  <c r="U69" i="1"/>
  <c r="T69" i="1"/>
  <c r="R69" i="1"/>
  <c r="N69" i="1"/>
  <c r="J69" i="1"/>
  <c r="AM68" i="1"/>
  <c r="AL68" i="1"/>
  <c r="AK68" i="1"/>
  <c r="AJ68" i="1"/>
  <c r="AI68" i="1"/>
  <c r="AH68" i="1"/>
  <c r="AG68" i="1"/>
  <c r="AF68" i="1"/>
  <c r="AE68" i="1"/>
  <c r="AD68" i="1"/>
  <c r="AC68" i="1"/>
  <c r="AB68" i="1"/>
  <c r="AA68" i="1"/>
  <c r="Z68" i="1"/>
  <c r="Y68" i="1"/>
  <c r="Q68" i="1"/>
  <c r="P68" i="1"/>
  <c r="O68" i="1"/>
  <c r="M68" i="1"/>
  <c r="L68" i="1"/>
  <c r="N68" i="1" s="1"/>
  <c r="K68" i="1"/>
  <c r="I68" i="1"/>
  <c r="V68" i="1" s="1"/>
  <c r="H68" i="1"/>
  <c r="U68" i="1" s="1"/>
  <c r="G68" i="1"/>
  <c r="V67" i="1"/>
  <c r="U67" i="1"/>
  <c r="T67" i="1"/>
  <c r="R67" i="1"/>
  <c r="W67" i="1" s="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N64" i="1" s="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N59" i="1" s="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N51" i="1" s="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N45" i="1" s="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N40" i="1" s="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W25" i="1" s="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W76" i="1" l="1"/>
  <c r="T77"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5" i="1" s="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W81" i="1" s="1"/>
  <c r="V85" i="1"/>
  <c r="I86" i="1"/>
  <c r="M86" i="1"/>
  <c r="Q86" i="1"/>
  <c r="Z86" i="1"/>
  <c r="AL86" i="1"/>
  <c r="W87" i="1"/>
  <c r="AE129" i="1"/>
  <c r="AA86" i="1"/>
  <c r="AI86" i="1"/>
  <c r="AM86" i="1"/>
  <c r="AF129" i="1"/>
  <c r="T85" i="1"/>
  <c r="W77" i="1" l="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K79" i="3"/>
  <c r="BG79" i="3" s="1"/>
  <c r="J79" i="3"/>
  <c r="BF79" i="3" s="1"/>
  <c r="I79" i="3"/>
  <c r="BE79" i="3" s="1"/>
  <c r="H79" i="3"/>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G87" i="5" s="1"/>
  <c r="G130" i="5" s="1"/>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BD79" i="3" l="1"/>
  <c r="AT79" i="3"/>
  <c r="BH79" i="3"/>
  <c r="BB83" i="3"/>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AA129" i="5" s="1"/>
  <c r="O129" i="5"/>
  <c r="AA89" i="5"/>
  <c r="AA82" i="5"/>
  <c r="AA86" i="5"/>
  <c r="AA78" i="5"/>
  <c r="Z78" i="5"/>
  <c r="AA74" i="5"/>
  <c r="AA69" i="5"/>
  <c r="AA65" i="5"/>
  <c r="Z60" i="5"/>
  <c r="Z46" i="5"/>
  <c r="Z29" i="5"/>
  <c r="AA46" i="5"/>
  <c r="AA41" i="5"/>
  <c r="Z41" i="5"/>
  <c r="Z36" i="5"/>
  <c r="AA23" i="5"/>
  <c r="Z23" i="5"/>
  <c r="O47" i="3"/>
  <c r="W24"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O130" i="5" s="1"/>
  <c r="S87" i="5"/>
  <c r="S130" i="5" s="1"/>
  <c r="W87" i="5"/>
  <c r="W130" i="5" s="1"/>
  <c r="Z88" i="5"/>
  <c r="Z129" i="5" s="1"/>
  <c r="AI88" i="3"/>
  <c r="AI131" i="3" s="1"/>
  <c r="AY88" i="3"/>
  <c r="AY131" i="3" s="1"/>
  <c r="BC41" i="3"/>
  <c r="BJ41" i="3"/>
  <c r="AD42" i="3"/>
  <c r="AE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U130" i="5" s="1"/>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L130" i="5" s="1"/>
  <c r="P87" i="5"/>
  <c r="P130" i="5" s="1"/>
  <c r="T130" i="5"/>
  <c r="X87" i="5"/>
  <c r="X130" i="5" s="1"/>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BJ79" i="3" l="1"/>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<sst xmlns="http://schemas.openxmlformats.org/spreadsheetml/2006/main" count="1997" uniqueCount="269">
  <si>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</si>
  <si>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</si>
  <si>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</si>
  <si>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</si>
  <si>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</si>
  <si>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</si>
  <si>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</si>
  <si>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</si>
  <si>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</si>
  <si>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</si>
  <si>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</si>
  <si>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</si>
  <si>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</si>
  <si>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</si>
  <si>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</si>
  <si>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</si>
  <si>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</si>
  <si>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</si>
  <si>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</si>
  <si>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</si>
  <si>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</si>
  <si>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</si>
  <si>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</si>
  <si>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</si>
  <si>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</si>
  <si>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</si>
  <si>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</si>
  <si>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</si>
  <si>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</si>
  <si>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</si>
  <si>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</si>
  <si>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</si>
  <si>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</si>
  <si>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</si>
  <si>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</si>
  <si>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</si>
  <si>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</si>
  <si>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</si>
  <si>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</si>
  <si>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</si>
  <si>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</si>
  <si>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</si>
  <si>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</si>
  <si>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</si>
  <si>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</si>
  <si>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</si>
  <si>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</si>
  <si>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</si>
  <si>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</si>
  <si>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</si>
  <si>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</si>
  <si>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</si>
  <si>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</si>
  <si>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</si>
  <si>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</si>
  <si>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</si>
  <si>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</si>
  <si>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</si>
  <si>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</si>
  <si>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</si>
  <si>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</si>
  <si>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</si>
  <si>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</si>
  <si>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</si>
  <si>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</si>
  <si>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</si>
  <si>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</si>
  <si>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</si>
  <si>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</si>
  <si>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</si>
  <si>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</si>
  <si>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</si>
  <si>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</si>
  <si>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</si>
  <si>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</si>
  <si>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</si>
  <si>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</si>
  <si>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</si>
  <si>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</si>
  <si>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</si>
  <si>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</si>
  <si>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</si>
  <si>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</si>
  <si>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</si>
  <si>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</si>
  <si>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</si>
  <si>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</si>
  <si>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</si>
  <si>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</si>
  <si>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</si>
  <si>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</si>
  <si>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</si>
  <si>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</si>
  <si>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</si>
  <si>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</si>
  <si>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</si>
  <si>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</si>
  <si>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</si>
  <si>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</si>
  <si>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</si>
  <si>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</si>
  <si>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</si>
  <si>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</si>
  <si>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</si>
  <si>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</si>
  <si>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</si>
  <si>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</si>
  <si>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</si>
  <si>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</si>
  <si>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</si>
  <si>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</si>
  <si>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</si>
  <si>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</si>
  <si>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</si>
  <si>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</si>
  <si>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</si>
  <si>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</si>
  <si>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</si>
  <si>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</si>
  <si>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</si>
  <si>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</si>
  <si>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</si>
  <si>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</si>
  <si>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</si>
  <si>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</si>
  <si>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</si>
  <si>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</si>
  <si>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</si>
  <si>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</si>
  <si>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</si>
  <si>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</si>
  <si>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</si>
  <si>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</si>
  <si>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</si>
  <si>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</si>
  <si>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</si>
  <si>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</si>
  <si>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</si>
  <si>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</si>
  <si>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</si>
  <si>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</si>
  <si>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</si>
  <si>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</si>
  <si>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</si>
  <si>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</si>
  <si>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</si>
  <si>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</si>
  <si>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</si>
  <si>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</si>
  <si>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</si>
  <si>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</si>
  <si>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</si>
  <si>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</si>
  <si>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</si>
  <si>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</si>
  <si>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</si>
  <si>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</si>
  <si>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</si>
  <si>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</si>
  <si>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</si>
  <si>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</si>
  <si>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</si>
  <si>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</si>
  <si>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</si>
  <si>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</si>
  <si>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</si>
  <si>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</si>
  <si>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</si>
  <si>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</si>
  <si>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</si>
  <si>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</si>
  <si>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</si>
  <si>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</si>
  <si>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</si>
  <si>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</si>
  <si>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</si>
  <si>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</si>
  <si>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</si>
  <si>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</si>
  <si>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</si>
  <si>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</si>
  <si>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</si>
  <si>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</si>
  <si>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</si>
  <si>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</si>
  <si>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</si>
  <si>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</si>
  <si>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</si>
  <si>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</si>
  <si>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</si>
  <si>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</si>
  <si>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</si>
  <si>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</si>
  <si>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</si>
  <si>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</si>
  <si>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</si>
  <si>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</si>
  <si>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</si>
  <si>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</si>
  <si>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</si>
  <si>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</si>
  <si>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</si>
  <si>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</si>
  <si>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</si>
  <si>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</si>
  <si>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</si>
  <si>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</si>
  <si>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</si>
  <si>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</si>
  <si>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</si>
  <si>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</si>
  <si>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</si>
  <si>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</si>
  <si>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</si>
  <si>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</si>
  <si>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</si>
  <si>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</si>
  <si>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</si>
  <si>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</si>
  <si>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</si>
  <si>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</si>
  <si>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</si>
  <si>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</si>
  <si>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</si>
  <si>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</si>
  <si>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</si>
  <si>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</si>
  <si>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</si>
  <si>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</si>
  <si>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</si>
  <si>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</si>
  <si>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</si>
  <si>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</si>
  <si>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</si>
  <si>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</si>
  <si>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</si>
  <si>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</si>
  <si>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</si>
  <si>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</si>
  <si>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</si>
  <si>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</si>
  <si>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</si>
  <si>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</si>
  <si>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</si>
  <si>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</si>
  <si>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</si>
  <si>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</si>
  <si>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</si>
  <si>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</si>
  <si>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</si>
  <si>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</si>
  <si>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</si>
  <si>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</si>
  <si>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</si>
  <si>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</si>
  <si>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</si>
  <si>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</si>
  <si>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</si>
  <si>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</si>
  <si>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</si>
  <si>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</si>
  <si>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</si>
  <si>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</si>
  <si>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</si>
  <si>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</si>
  <si>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</si>
  <si>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</si>
  <si>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M. M. E. JOSÉ ALBERTO MÉNDEZ MÉNDEZ</t>
  </si>
  <si>
    <t>M.M.E. JOSÉ ALBERTO MÉNDEZ MÉNDEZ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</si>
</sst>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abSelected="1" topLeftCell="F1" zoomScale="62" zoomScaleNormal="62" zoomScaleSheetLayoutView="80" workbookViewId="0">
      <pane ySplit="12" topLeftCell="A75" activePane="bottomLeft" state="frozen"/>
      <selection pane="bottomLeft" activeCell="F1" sqref="D1:F1048576"/>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v>3</v>
      </c>
      <c r="H74" s="280">
        <v>41</v>
      </c>
      <c r="I74" s="280">
        <v>50</v>
      </c>
      <c r="J74" s="281">
        <f t="shared" si="15"/>
        <v>91</v>
      </c>
      <c r="K74" s="279"/>
      <c r="L74" s="280"/>
      <c r="M74" s="280"/>
      <c r="N74" s="281">
        <f t="shared" si="6"/>
        <v>0</v>
      </c>
      <c r="O74" s="282"/>
      <c r="P74" s="280"/>
      <c r="Q74" s="280"/>
      <c r="R74" s="283">
        <f t="shared" si="0"/>
        <v>0</v>
      </c>
      <c r="S74" s="267"/>
      <c r="T74" s="284">
        <f t="shared" si="17"/>
        <v>3</v>
      </c>
      <c r="U74" s="285">
        <f t="shared" si="17"/>
        <v>41</v>
      </c>
      <c r="V74" s="285">
        <f t="shared" si="17"/>
        <v>50</v>
      </c>
      <c r="W74" s="281">
        <f t="shared" si="2"/>
        <v>91</v>
      </c>
      <c r="X74" s="270"/>
      <c r="Y74" s="271">
        <v>0</v>
      </c>
      <c r="Z74" s="272"/>
      <c r="AA74" s="272"/>
      <c r="AB74" s="272">
        <v>0</v>
      </c>
      <c r="AC74" s="274">
        <v>0</v>
      </c>
      <c r="AD74" s="271">
        <v>0</v>
      </c>
      <c r="AE74" s="272"/>
      <c r="AF74" s="272"/>
      <c r="AG74" s="272">
        <v>0</v>
      </c>
      <c r="AH74" s="273">
        <v>0</v>
      </c>
      <c r="AI74" s="440">
        <v>0</v>
      </c>
      <c r="AJ74" s="272"/>
      <c r="AK74" s="272"/>
      <c r="AL74" s="272">
        <v>0</v>
      </c>
      <c r="AM74" s="273">
        <v>0</v>
      </c>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v>2</v>
      </c>
      <c r="L75" s="280">
        <v>16</v>
      </c>
      <c r="M75" s="280">
        <v>24</v>
      </c>
      <c r="N75" s="281">
        <f>SUM(L75:M75)</f>
        <v>40</v>
      </c>
      <c r="O75" s="282">
        <v>1</v>
      </c>
      <c r="P75" s="280">
        <v>18</v>
      </c>
      <c r="Q75" s="280">
        <v>17</v>
      </c>
      <c r="R75" s="283">
        <f t="shared" si="0"/>
        <v>35</v>
      </c>
      <c r="S75" s="267"/>
      <c r="T75" s="284">
        <f t="shared" si="17"/>
        <v>3</v>
      </c>
      <c r="U75" s="285">
        <f t="shared" si="17"/>
        <v>34</v>
      </c>
      <c r="V75" s="285">
        <f t="shared" si="17"/>
        <v>41</v>
      </c>
      <c r="W75" s="281">
        <f t="shared" si="2"/>
        <v>75</v>
      </c>
      <c r="X75" s="270"/>
      <c r="Y75" s="271"/>
      <c r="Z75" s="272">
        <v>0</v>
      </c>
      <c r="AA75" s="272">
        <v>0</v>
      </c>
      <c r="AB75" s="272">
        <v>0</v>
      </c>
      <c r="AC75" s="274">
        <v>0</v>
      </c>
      <c r="AD75" s="271"/>
      <c r="AE75" s="272">
        <v>0</v>
      </c>
      <c r="AF75" s="272">
        <v>0</v>
      </c>
      <c r="AG75" s="272">
        <v>0</v>
      </c>
      <c r="AH75" s="273">
        <v>0</v>
      </c>
      <c r="AI75" s="440"/>
      <c r="AJ75" s="272">
        <v>0</v>
      </c>
      <c r="AK75" s="272">
        <v>0</v>
      </c>
      <c r="AL75" s="272">
        <v>0</v>
      </c>
      <c r="AM75" s="273">
        <v>0</v>
      </c>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v>1</v>
      </c>
      <c r="L76" s="304">
        <v>9</v>
      </c>
      <c r="M76" s="304">
        <v>18</v>
      </c>
      <c r="N76" s="305">
        <f t="shared" si="6"/>
        <v>27</v>
      </c>
      <c r="O76" s="334">
        <v>1</v>
      </c>
      <c r="P76" s="330">
        <v>8</v>
      </c>
      <c r="Q76" s="330">
        <v>6</v>
      </c>
      <c r="R76" s="327">
        <f t="shared" si="0"/>
        <v>14</v>
      </c>
      <c r="S76" s="267"/>
      <c r="T76" s="307">
        <f t="shared" si="17"/>
        <v>2</v>
      </c>
      <c r="U76" s="308">
        <f t="shared" si="17"/>
        <v>17</v>
      </c>
      <c r="V76" s="308">
        <f t="shared" si="17"/>
        <v>24</v>
      </c>
      <c r="W76" s="305">
        <f t="shared" si="2"/>
        <v>41</v>
      </c>
      <c r="X76" s="270"/>
      <c r="Y76" s="271"/>
      <c r="Z76" s="272">
        <v>0</v>
      </c>
      <c r="AA76" s="272">
        <v>0</v>
      </c>
      <c r="AB76" s="272">
        <v>0</v>
      </c>
      <c r="AC76" s="274">
        <v>0</v>
      </c>
      <c r="AD76" s="271"/>
      <c r="AE76" s="272">
        <v>0</v>
      </c>
      <c r="AF76" s="272">
        <v>0</v>
      </c>
      <c r="AG76" s="272">
        <v>0</v>
      </c>
      <c r="AH76" s="273">
        <v>0</v>
      </c>
      <c r="AI76" s="440"/>
      <c r="AJ76" s="272">
        <v>0</v>
      </c>
      <c r="AK76" s="272">
        <v>0</v>
      </c>
      <c r="AL76" s="272">
        <v>0</v>
      </c>
      <c r="AM76" s="273">
        <v>0</v>
      </c>
    </row>
    <row r="77" spans="1:42" ht="26.1" customHeight="1" thickBot="1" x14ac:dyDescent="0.3">
      <c r="A77" s="312"/>
      <c r="B77" s="313"/>
      <c r="C77" s="313"/>
      <c r="D77" s="314"/>
      <c r="E77" s="313"/>
      <c r="F77" s="335"/>
      <c r="G77" s="316">
        <f>SUM(G74:G76)</f>
        <v>3</v>
      </c>
      <c r="H77" s="317">
        <f>SUM(H74:H76)</f>
        <v>41</v>
      </c>
      <c r="I77" s="317">
        <f>SUM(I74:I76)</f>
        <v>50</v>
      </c>
      <c r="J77" s="318">
        <f t="shared" si="15"/>
        <v>91</v>
      </c>
      <c r="K77" s="316">
        <f>SUM(K74:K76)</f>
        <v>3</v>
      </c>
      <c r="L77" s="317">
        <f>SUM(L74:L76)</f>
        <v>25</v>
      </c>
      <c r="M77" s="317">
        <f>SUM(M74:M76)</f>
        <v>42</v>
      </c>
      <c r="N77" s="318">
        <f t="shared" si="6"/>
        <v>67</v>
      </c>
      <c r="O77" s="316">
        <f>SUM(O74:O76)</f>
        <v>2</v>
      </c>
      <c r="P77" s="317">
        <f>SUM(P74:P76)</f>
        <v>26</v>
      </c>
      <c r="Q77" s="317">
        <f>SUM(Q74:Q76)</f>
        <v>23</v>
      </c>
      <c r="R77" s="328">
        <f t="shared" si="0"/>
        <v>49</v>
      </c>
      <c r="S77" s="267"/>
      <c r="T77" s="319">
        <f t="shared" si="17"/>
        <v>8</v>
      </c>
      <c r="U77" s="320">
        <f t="shared" si="17"/>
        <v>92</v>
      </c>
      <c r="V77" s="320">
        <f t="shared" si="17"/>
        <v>115</v>
      </c>
      <c r="W77" s="318">
        <f t="shared" si="2"/>
        <v>207</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3</v>
      </c>
      <c r="H86" s="377">
        <f t="shared" si="26"/>
        <v>41</v>
      </c>
      <c r="I86" s="378">
        <f t="shared" si="26"/>
        <v>50</v>
      </c>
      <c r="J86" s="379">
        <f t="shared" si="26"/>
        <v>91</v>
      </c>
      <c r="K86" s="380">
        <f>SUM(K85,K81,K77,K73,K68,K64,K59,K51,K45,K40,K35,K28,K22)</f>
        <v>3</v>
      </c>
      <c r="L86" s="377">
        <f t="shared" si="26"/>
        <v>25</v>
      </c>
      <c r="M86" s="377">
        <f t="shared" si="26"/>
        <v>42</v>
      </c>
      <c r="N86" s="379">
        <f t="shared" si="26"/>
        <v>67</v>
      </c>
      <c r="O86" s="380">
        <f t="shared" si="26"/>
        <v>2</v>
      </c>
      <c r="P86" s="377">
        <f t="shared" si="26"/>
        <v>26</v>
      </c>
      <c r="Q86" s="377">
        <f t="shared" si="26"/>
        <v>23</v>
      </c>
      <c r="R86" s="379">
        <f>SUM(R85,R81,R77,R73,R68,R64,R59,R51,R45,R40,R35,R28,R22)</f>
        <v>49</v>
      </c>
      <c r="S86" s="381">
        <f t="shared" si="26"/>
        <v>0</v>
      </c>
      <c r="T86" s="380">
        <f t="shared" si="26"/>
        <v>8</v>
      </c>
      <c r="U86" s="377">
        <f t="shared" si="26"/>
        <v>92</v>
      </c>
      <c r="V86" s="377">
        <f t="shared" si="26"/>
        <v>115</v>
      </c>
      <c r="W86" s="379">
        <f>SUM(W85,W81,W77,W73,W68,W64,W59,W51,W45,W40,W35,W28,W22)</f>
        <v>207</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c r="H114" s="290"/>
      <c r="I114" s="290"/>
      <c r="J114" s="291">
        <f t="shared" si="30"/>
        <v>0</v>
      </c>
      <c r="K114" s="289"/>
      <c r="L114" s="290"/>
      <c r="M114" s="290"/>
      <c r="N114" s="291">
        <f t="shared" si="31"/>
        <v>0</v>
      </c>
      <c r="O114" s="292"/>
      <c r="P114" s="290"/>
      <c r="Q114" s="290"/>
      <c r="R114" s="325">
        <f>SUM(P114:Q114)</f>
        <v>0</v>
      </c>
      <c r="S114" s="267"/>
      <c r="T114" s="293">
        <f t="shared" si="22"/>
        <v>0</v>
      </c>
      <c r="U114" s="294">
        <f t="shared" si="22"/>
        <v>0</v>
      </c>
      <c r="V114" s="294">
        <f t="shared" si="22"/>
        <v>0</v>
      </c>
      <c r="W114" s="291">
        <f t="shared" si="29"/>
        <v>0</v>
      </c>
      <c r="X114" s="270"/>
      <c r="Y114" s="271"/>
      <c r="Z114" s="272"/>
      <c r="AA114" s="272"/>
      <c r="AB114" s="272"/>
      <c r="AC114" s="273"/>
      <c r="AD114" s="271"/>
      <c r="AE114" s="272"/>
      <c r="AF114" s="272"/>
      <c r="AG114" s="272"/>
      <c r="AH114" s="273"/>
      <c r="AI114" s="271"/>
      <c r="AJ114" s="272"/>
      <c r="AK114" s="272"/>
      <c r="AL114" s="272"/>
      <c r="AM114" s="273"/>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0</v>
      </c>
      <c r="H128" s="416">
        <f>SUM(H87:H127)</f>
        <v>0</v>
      </c>
      <c r="I128" s="416">
        <f t="shared" ref="I128:V128" si="32">SUM(I87:I127)</f>
        <v>0</v>
      </c>
      <c r="J128" s="417">
        <f>SUM(J87:J127)</f>
        <v>0</v>
      </c>
      <c r="K128" s="415">
        <f t="shared" si="32"/>
        <v>0</v>
      </c>
      <c r="L128" s="416">
        <f t="shared" si="32"/>
        <v>0</v>
      </c>
      <c r="M128" s="416">
        <f t="shared" si="32"/>
        <v>0</v>
      </c>
      <c r="N128" s="418">
        <f t="shared" si="32"/>
        <v>0</v>
      </c>
      <c r="O128" s="415">
        <f t="shared" si="32"/>
        <v>0</v>
      </c>
      <c r="P128" s="416">
        <f t="shared" si="32"/>
        <v>0</v>
      </c>
      <c r="Q128" s="416">
        <f>SUM(Q87:Q127)</f>
        <v>0</v>
      </c>
      <c r="R128" s="418">
        <f t="shared" si="32"/>
        <v>0</v>
      </c>
      <c r="S128" s="267"/>
      <c r="T128" s="415">
        <f t="shared" si="32"/>
        <v>0</v>
      </c>
      <c r="U128" s="416">
        <f t="shared" si="32"/>
        <v>0</v>
      </c>
      <c r="V128" s="416">
        <f t="shared" si="32"/>
        <v>0</v>
      </c>
      <c r="W128" s="418">
        <f>SUM(W87:W127)</f>
        <v>0</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3</v>
      </c>
      <c r="H129" s="427">
        <f t="shared" si="34"/>
        <v>41</v>
      </c>
      <c r="I129" s="427">
        <f t="shared" si="34"/>
        <v>50</v>
      </c>
      <c r="J129" s="427">
        <f t="shared" si="34"/>
        <v>91</v>
      </c>
      <c r="K129" s="427">
        <f t="shared" si="34"/>
        <v>3</v>
      </c>
      <c r="L129" s="427">
        <f t="shared" si="34"/>
        <v>25</v>
      </c>
      <c r="M129" s="427">
        <f t="shared" si="34"/>
        <v>42</v>
      </c>
      <c r="N129" s="427">
        <f t="shared" si="34"/>
        <v>67</v>
      </c>
      <c r="O129" s="427">
        <f t="shared" si="34"/>
        <v>2</v>
      </c>
      <c r="P129" s="427">
        <f t="shared" si="34"/>
        <v>26</v>
      </c>
      <c r="Q129" s="427">
        <f t="shared" si="34"/>
        <v>23</v>
      </c>
      <c r="R129" s="427">
        <f t="shared" si="34"/>
        <v>49</v>
      </c>
      <c r="S129" s="428"/>
      <c r="T129" s="427">
        <f>SUM(T85,T81,T77,T73,T68,T64,T59,T51,T45,T40,T35,T28,T22,T87:T127)</f>
        <v>8</v>
      </c>
      <c r="U129" s="427">
        <f>SUM(U85,U81,U77,U73,U68,U64,U59,U51,U45,U40,U35,U28,U22,U87:U127)</f>
        <v>92</v>
      </c>
      <c r="V129" s="427">
        <f>SUM(V85,V81,V77,V73,V68,V64,V59,V51,V45,V40,V35,V28,V22,V87:V127)</f>
        <v>115</v>
      </c>
      <c r="W129" s="429">
        <f>SUM(W85,W81,W77,W73,W68,W64,W59,W51,W45,W40,W35,W28,W22,W87:W127)</f>
        <v>207</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267</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K1" zoomScale="62" zoomScaleNormal="62" zoomScaleSheetLayoutView="75" workbookViewId="0">
      <pane ySplit="13" topLeftCell="A75" activePane="bottomLeft" state="frozen"/>
      <selection pane="bottomLeft" activeCell="O94" sqref="O94"/>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v>41</v>
      </c>
      <c r="H75" s="30"/>
      <c r="I75" s="136">
        <f t="shared" si="42"/>
        <v>41</v>
      </c>
      <c r="J75" s="16">
        <v>49</v>
      </c>
      <c r="K75" s="31"/>
      <c r="L75" s="136">
        <f t="shared" ref="L75:L77" si="69">SUM(J75:K75)</f>
        <v>49</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41</v>
      </c>
      <c r="AA75" s="139">
        <f>SUM(L75,R75,X75)</f>
        <v>49</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v>15</v>
      </c>
      <c r="N76" s="31"/>
      <c r="O76" s="136">
        <f t="shared" si="70"/>
        <v>15</v>
      </c>
      <c r="P76" s="34">
        <v>24</v>
      </c>
      <c r="Q76" s="31"/>
      <c r="R76" s="136">
        <f t="shared" si="71"/>
        <v>24</v>
      </c>
      <c r="S76" s="32">
        <v>14</v>
      </c>
      <c r="T76" s="31"/>
      <c r="U76" s="136">
        <f t="shared" si="72"/>
        <v>14</v>
      </c>
      <c r="V76" s="34">
        <v>17</v>
      </c>
      <c r="W76" s="31"/>
      <c r="X76" s="136">
        <f t="shared" si="73"/>
        <v>17</v>
      </c>
      <c r="Y76" s="236"/>
      <c r="Z76" s="139">
        <f>SUM(I76,O76,U76)</f>
        <v>29</v>
      </c>
      <c r="AA76" s="139">
        <f>SUM(L76,R76,X76)</f>
        <v>41</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v>8</v>
      </c>
      <c r="N77" s="33"/>
      <c r="O77" s="136">
        <f t="shared" si="70"/>
        <v>8</v>
      </c>
      <c r="P77" s="34">
        <v>18</v>
      </c>
      <c r="Q77" s="33"/>
      <c r="R77" s="136">
        <f t="shared" si="71"/>
        <v>18</v>
      </c>
      <c r="S77" s="32">
        <v>7</v>
      </c>
      <c r="T77" s="33"/>
      <c r="U77" s="136">
        <f t="shared" si="72"/>
        <v>7</v>
      </c>
      <c r="V77" s="34">
        <v>6</v>
      </c>
      <c r="W77" s="33"/>
      <c r="X77" s="136">
        <f t="shared" si="73"/>
        <v>6</v>
      </c>
      <c r="Y77" s="236"/>
      <c r="Z77" s="139">
        <f>SUM(I77,O77,U77)</f>
        <v>15</v>
      </c>
      <c r="AA77" s="139">
        <f>SUM(L77,R77,X77)</f>
        <v>24</v>
      </c>
      <c r="AB77" s="88"/>
    </row>
    <row r="78" spans="1:29" ht="30.95" customHeight="1" thickBot="1" x14ac:dyDescent="0.3">
      <c r="A78" s="523"/>
      <c r="B78" s="524"/>
      <c r="C78" s="524"/>
      <c r="D78" s="524"/>
      <c r="E78" s="524"/>
      <c r="F78" s="525"/>
      <c r="G78" s="141">
        <f t="shared" ref="G78:X78" si="74">SUM(G75:G77)</f>
        <v>41</v>
      </c>
      <c r="H78" s="142">
        <f t="shared" si="74"/>
        <v>0</v>
      </c>
      <c r="I78" s="142">
        <f t="shared" si="74"/>
        <v>41</v>
      </c>
      <c r="J78" s="142">
        <f t="shared" si="74"/>
        <v>49</v>
      </c>
      <c r="K78" s="142">
        <f t="shared" si="74"/>
        <v>0</v>
      </c>
      <c r="L78" s="142">
        <f t="shared" si="74"/>
        <v>49</v>
      </c>
      <c r="M78" s="142">
        <f t="shared" si="74"/>
        <v>23</v>
      </c>
      <c r="N78" s="142">
        <f t="shared" si="74"/>
        <v>0</v>
      </c>
      <c r="O78" s="142">
        <f t="shared" si="74"/>
        <v>23</v>
      </c>
      <c r="P78" s="142">
        <f t="shared" si="74"/>
        <v>42</v>
      </c>
      <c r="Q78" s="142">
        <f t="shared" si="74"/>
        <v>0</v>
      </c>
      <c r="R78" s="142">
        <f t="shared" si="74"/>
        <v>42</v>
      </c>
      <c r="S78" s="142">
        <f t="shared" si="74"/>
        <v>21</v>
      </c>
      <c r="T78" s="142">
        <f t="shared" si="74"/>
        <v>0</v>
      </c>
      <c r="U78" s="142">
        <f t="shared" si="74"/>
        <v>21</v>
      </c>
      <c r="V78" s="142">
        <f t="shared" si="74"/>
        <v>23</v>
      </c>
      <c r="W78" s="142">
        <f t="shared" si="74"/>
        <v>0</v>
      </c>
      <c r="X78" s="143">
        <f t="shared" si="74"/>
        <v>23</v>
      </c>
      <c r="Y78" s="144"/>
      <c r="Z78" s="142">
        <f>SUM(Z75:Z77)</f>
        <v>85</v>
      </c>
      <c r="AA78" s="142">
        <f>SUM(AA75:AA77)</f>
        <v>114</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41</v>
      </c>
      <c r="H87" s="148">
        <f t="shared" ref="H87:X87" si="87">SUM(H86,H82,H78,H74,H69,H65,H60,H52,H46,H41,H36,H29,H23)</f>
        <v>0</v>
      </c>
      <c r="I87" s="148">
        <f t="shared" si="87"/>
        <v>41</v>
      </c>
      <c r="J87" s="148">
        <f t="shared" si="87"/>
        <v>49</v>
      </c>
      <c r="K87" s="148">
        <f t="shared" si="87"/>
        <v>0</v>
      </c>
      <c r="L87" s="148">
        <f t="shared" si="87"/>
        <v>49</v>
      </c>
      <c r="M87" s="148">
        <f t="shared" si="87"/>
        <v>23</v>
      </c>
      <c r="N87" s="148">
        <f t="shared" si="87"/>
        <v>0</v>
      </c>
      <c r="O87" s="148">
        <f t="shared" si="87"/>
        <v>23</v>
      </c>
      <c r="P87" s="148">
        <f t="shared" si="87"/>
        <v>42</v>
      </c>
      <c r="Q87" s="148">
        <f t="shared" si="87"/>
        <v>0</v>
      </c>
      <c r="R87" s="148">
        <f t="shared" si="87"/>
        <v>42</v>
      </c>
      <c r="S87" s="148">
        <f t="shared" si="87"/>
        <v>21</v>
      </c>
      <c r="T87" s="148">
        <f>SUM(T86,T82,T78,T74,T69,T65,T60,T52,T46,T41,T36,T29,T23)</f>
        <v>0</v>
      </c>
      <c r="U87" s="148">
        <f t="shared" si="87"/>
        <v>21</v>
      </c>
      <c r="V87" s="148">
        <f t="shared" si="87"/>
        <v>23</v>
      </c>
      <c r="W87" s="148">
        <f t="shared" si="87"/>
        <v>0</v>
      </c>
      <c r="X87" s="149">
        <f t="shared" si="87"/>
        <v>23</v>
      </c>
      <c r="Y87" s="144"/>
      <c r="Z87" s="148">
        <f>SUM(Z86,Z82,Z78,Z74,Z69,Z65,Z60,Z52,Z46,Z41,Z36,Z29,Z23)</f>
        <v>85</v>
      </c>
      <c r="AA87" s="148">
        <f>SUM(AA86,AA82,AA78,AA74,AA69,AA65,AA60,AA52,AA46,AA41,AA36,AA29,AA23)</f>
        <v>114</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c r="H115" s="30"/>
      <c r="I115" s="136">
        <f t="shared" si="88"/>
        <v>0</v>
      </c>
      <c r="J115" s="16"/>
      <c r="K115" s="31"/>
      <c r="L115" s="137">
        <f t="shared" si="89"/>
        <v>0</v>
      </c>
      <c r="M115" s="32"/>
      <c r="N115" s="31"/>
      <c r="O115" s="136">
        <f t="shared" si="90"/>
        <v>0</v>
      </c>
      <c r="P115" s="34"/>
      <c r="Q115" s="31"/>
      <c r="R115" s="137">
        <f t="shared" si="91"/>
        <v>0</v>
      </c>
      <c r="S115" s="32"/>
      <c r="T115" s="31"/>
      <c r="U115" s="136">
        <f t="shared" si="92"/>
        <v>0</v>
      </c>
      <c r="V115" s="34"/>
      <c r="W115" s="31"/>
      <c r="X115" s="138">
        <f t="shared" si="93"/>
        <v>0</v>
      </c>
      <c r="Y115" s="236"/>
      <c r="Z115" s="139">
        <f t="shared" si="96"/>
        <v>0</v>
      </c>
      <c r="AA115" s="139">
        <f t="shared" si="97"/>
        <v>0</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0</v>
      </c>
      <c r="H129" s="151">
        <f t="shared" ref="H129:X129" si="100">SUM(H88:H128)</f>
        <v>0</v>
      </c>
      <c r="I129" s="151">
        <f t="shared" si="100"/>
        <v>0</v>
      </c>
      <c r="J129" s="151">
        <f t="shared" si="100"/>
        <v>0</v>
      </c>
      <c r="K129" s="151">
        <f t="shared" si="100"/>
        <v>0</v>
      </c>
      <c r="L129" s="151">
        <f t="shared" si="100"/>
        <v>0</v>
      </c>
      <c r="M129" s="151">
        <f t="shared" si="100"/>
        <v>0</v>
      </c>
      <c r="N129" s="151">
        <f t="shared" si="100"/>
        <v>0</v>
      </c>
      <c r="O129" s="151">
        <f t="shared" si="100"/>
        <v>0</v>
      </c>
      <c r="P129" s="151">
        <f t="shared" si="100"/>
        <v>0</v>
      </c>
      <c r="Q129" s="151">
        <f t="shared" si="100"/>
        <v>0</v>
      </c>
      <c r="R129" s="151">
        <f t="shared" si="100"/>
        <v>0</v>
      </c>
      <c r="S129" s="151">
        <f>SUM(S88:S128)</f>
        <v>0</v>
      </c>
      <c r="T129" s="151">
        <f t="shared" si="100"/>
        <v>0</v>
      </c>
      <c r="U129" s="151">
        <f t="shared" si="100"/>
        <v>0</v>
      </c>
      <c r="V129" s="151">
        <f t="shared" si="100"/>
        <v>0</v>
      </c>
      <c r="W129" s="151">
        <f t="shared" si="100"/>
        <v>0</v>
      </c>
      <c r="X129" s="152">
        <f t="shared" si="100"/>
        <v>0</v>
      </c>
      <c r="Y129" s="144"/>
      <c r="Z129" s="151">
        <f>SUM(Z88:Z128)</f>
        <v>0</v>
      </c>
      <c r="AA129" s="151">
        <f>SUM(AA88:AA128)</f>
        <v>0</v>
      </c>
      <c r="AB129" s="88"/>
      <c r="AC129" s="1"/>
    </row>
    <row r="130" spans="1:31" ht="30.95" customHeight="1" thickTop="1" thickBot="1" x14ac:dyDescent="0.3">
      <c r="A130" s="529" t="s">
        <v>261</v>
      </c>
      <c r="B130" s="530"/>
      <c r="C130" s="468"/>
      <c r="D130" s="531" t="s">
        <v>18</v>
      </c>
      <c r="E130" s="532"/>
      <c r="F130" s="533"/>
      <c r="G130" s="153">
        <f>SUM(G87,G129)</f>
        <v>41</v>
      </c>
      <c r="H130" s="154">
        <f t="shared" ref="H130:X130" si="101">SUM(H87,H129)</f>
        <v>0</v>
      </c>
      <c r="I130" s="154">
        <f t="shared" si="101"/>
        <v>41</v>
      </c>
      <c r="J130" s="154">
        <f t="shared" si="101"/>
        <v>49</v>
      </c>
      <c r="K130" s="154">
        <f t="shared" si="101"/>
        <v>0</v>
      </c>
      <c r="L130" s="154">
        <f t="shared" si="101"/>
        <v>49</v>
      </c>
      <c r="M130" s="154">
        <f t="shared" si="101"/>
        <v>23</v>
      </c>
      <c r="N130" s="154">
        <f t="shared" si="101"/>
        <v>0</v>
      </c>
      <c r="O130" s="154">
        <f t="shared" si="101"/>
        <v>23</v>
      </c>
      <c r="P130" s="154">
        <f t="shared" si="101"/>
        <v>42</v>
      </c>
      <c r="Q130" s="154">
        <f t="shared" si="101"/>
        <v>0</v>
      </c>
      <c r="R130" s="154">
        <f t="shared" si="101"/>
        <v>42</v>
      </c>
      <c r="S130" s="154">
        <f>SUM(S87,S129)</f>
        <v>21</v>
      </c>
      <c r="T130" s="154">
        <f t="shared" si="101"/>
        <v>0</v>
      </c>
      <c r="U130" s="154">
        <f t="shared" si="101"/>
        <v>21</v>
      </c>
      <c r="V130" s="154">
        <f t="shared" si="101"/>
        <v>23</v>
      </c>
      <c r="W130" s="154">
        <f t="shared" si="101"/>
        <v>0</v>
      </c>
      <c r="X130" s="155">
        <f t="shared" si="101"/>
        <v>23</v>
      </c>
      <c r="Y130" s="144"/>
      <c r="Z130" s="154">
        <f>SUM(Z87,Z129)</f>
        <v>85</v>
      </c>
      <c r="AA130" s="154">
        <f>SUM(AA87,AA129)</f>
        <v>114</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268</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268</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zoomScale="62" zoomScaleNormal="62" zoomScaleSheetLayoutView="77" workbookViewId="0">
      <pane ySplit="14" topLeftCell="A74" activePane="bottomLeft" state="frozen"/>
      <selection pane="bottomLeft" activeCell="AC144" sqref="AC144:AP144"/>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41</v>
      </c>
      <c r="H76" s="49">
        <v>30</v>
      </c>
      <c r="I76" s="50">
        <v>1</v>
      </c>
      <c r="J76" s="51">
        <v>2</v>
      </c>
      <c r="K76" s="51">
        <v>1</v>
      </c>
      <c r="L76" s="51">
        <v>3</v>
      </c>
      <c r="M76" s="52">
        <v>4</v>
      </c>
      <c r="N76" s="55">
        <f>SUM(I76:M76)</f>
        <v>11</v>
      </c>
      <c r="O76" s="48">
        <f>P76+V76</f>
        <v>50</v>
      </c>
      <c r="P76" s="49">
        <v>35</v>
      </c>
      <c r="Q76" s="50">
        <v>4</v>
      </c>
      <c r="R76" s="51">
        <v>4</v>
      </c>
      <c r="S76" s="51">
        <v>3</v>
      </c>
      <c r="T76" s="51">
        <v>1</v>
      </c>
      <c r="U76" s="52">
        <v>3</v>
      </c>
      <c r="V76" s="162">
        <f>SUM(Q76:U76)</f>
        <v>15</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41</v>
      </c>
      <c r="BD76" s="117">
        <f t="shared" ref="BD76" si="347">H76+X76+AN76</f>
        <v>30</v>
      </c>
      <c r="BE76" s="117">
        <f t="shared" ref="BE76" si="348">I76+Y76+AO76</f>
        <v>1</v>
      </c>
      <c r="BF76" s="117">
        <f t="shared" ref="BF76" si="349">J76+Z76+AP76</f>
        <v>2</v>
      </c>
      <c r="BG76" s="117">
        <f t="shared" ref="BG76" si="350">K76+AA76+AQ76</f>
        <v>1</v>
      </c>
      <c r="BH76" s="117">
        <f t="shared" ref="BH76" si="351">L76+AB76+AR76</f>
        <v>3</v>
      </c>
      <c r="BI76" s="118">
        <f t="shared" ref="BI76" si="352">M76+AC76+AS76</f>
        <v>4</v>
      </c>
      <c r="BJ76" s="119">
        <f t="shared" ref="BJ76" si="353">N76+AD76+AT76</f>
        <v>11</v>
      </c>
      <c r="BK76" s="116">
        <f t="shared" ref="BK76" si="354">O76+AE76+AU76</f>
        <v>50</v>
      </c>
      <c r="BL76" s="117">
        <f t="shared" ref="BL76" si="355">P76+AF76+AV76</f>
        <v>35</v>
      </c>
      <c r="BM76" s="117">
        <f t="shared" ref="BM76" si="356">Q76+AG76+AW76</f>
        <v>4</v>
      </c>
      <c r="BN76" s="117">
        <f t="shared" ref="BN76" si="357">R76+AH76+AX76</f>
        <v>4</v>
      </c>
      <c r="BO76" s="117">
        <f t="shared" ref="BO76" si="358">S76+AI76+AY76</f>
        <v>3</v>
      </c>
      <c r="BP76" s="117">
        <f t="shared" ref="BP76" si="359">T76+AJ76+AZ76</f>
        <v>1</v>
      </c>
      <c r="BQ76" s="118">
        <f t="shared" ref="BQ76" si="360">U76+AK76+BA76</f>
        <v>3</v>
      </c>
      <c r="BR76" s="119">
        <f t="shared" ref="BR76" si="361">V76+AL76+BB76</f>
        <v>15</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16</v>
      </c>
      <c r="X77" s="108">
        <v>7</v>
      </c>
      <c r="Y77" s="109">
        <v>3</v>
      </c>
      <c r="Z77" s="110">
        <v>3</v>
      </c>
      <c r="AA77" s="110">
        <v>1</v>
      </c>
      <c r="AB77" s="110">
        <v>1</v>
      </c>
      <c r="AC77" s="111">
        <v>1</v>
      </c>
      <c r="AD77" s="63">
        <f t="shared" ref="AD77:AD78" si="367">SUM(Y77:AC77)</f>
        <v>9</v>
      </c>
      <c r="AE77" s="56">
        <f t="shared" ref="AE77:AE78" si="368">AF77+AL77</f>
        <v>24</v>
      </c>
      <c r="AF77" s="108">
        <v>19</v>
      </c>
      <c r="AG77" s="109">
        <v>3</v>
      </c>
      <c r="AH77" s="110">
        <v>1</v>
      </c>
      <c r="AI77" s="110">
        <v>1</v>
      </c>
      <c r="AJ77" s="110"/>
      <c r="AK77" s="111"/>
      <c r="AL77" s="163">
        <f t="shared" ref="AL77:AL78" si="369">SUM(AG77:AK77)</f>
        <v>5</v>
      </c>
      <c r="AM77" s="56">
        <f t="shared" ref="AM77:AM78" si="370">AN77+AT77</f>
        <v>18</v>
      </c>
      <c r="AN77" s="108">
        <v>11</v>
      </c>
      <c r="AO77" s="109">
        <v>3</v>
      </c>
      <c r="AP77" s="110"/>
      <c r="AQ77" s="110">
        <v>1</v>
      </c>
      <c r="AR77" s="110">
        <v>1</v>
      </c>
      <c r="AS77" s="111">
        <v>2</v>
      </c>
      <c r="AT77" s="63">
        <f t="shared" ref="AT77:AT78" si="371">SUM(AO77:AS77)</f>
        <v>7</v>
      </c>
      <c r="AU77" s="56">
        <f t="shared" ref="AU77:AU78" si="372">AV77+BB77</f>
        <v>17</v>
      </c>
      <c r="AV77" s="108">
        <v>17</v>
      </c>
      <c r="AW77" s="109"/>
      <c r="AX77" s="110"/>
      <c r="AY77" s="110"/>
      <c r="AZ77" s="110"/>
      <c r="BA77" s="111"/>
      <c r="BB77" s="63">
        <f t="shared" ref="BB77:BB78" si="373">SUM(AW77:BA77)</f>
        <v>0</v>
      </c>
      <c r="BC77" s="56">
        <f t="shared" si="43"/>
        <v>34</v>
      </c>
      <c r="BD77" s="61">
        <f t="shared" si="56"/>
        <v>18</v>
      </c>
      <c r="BE77" s="61">
        <f t="shared" si="44"/>
        <v>6</v>
      </c>
      <c r="BF77" s="61">
        <f t="shared" si="57"/>
        <v>3</v>
      </c>
      <c r="BG77" s="61">
        <f t="shared" si="45"/>
        <v>2</v>
      </c>
      <c r="BH77" s="61">
        <f t="shared" si="46"/>
        <v>2</v>
      </c>
      <c r="BI77" s="62">
        <f t="shared" si="47"/>
        <v>3</v>
      </c>
      <c r="BJ77" s="63">
        <f t="shared" si="48"/>
        <v>16</v>
      </c>
      <c r="BK77" s="56">
        <f t="shared" si="58"/>
        <v>41</v>
      </c>
      <c r="BL77" s="61">
        <f t="shared" si="49"/>
        <v>36</v>
      </c>
      <c r="BM77" s="61">
        <f t="shared" si="50"/>
        <v>3</v>
      </c>
      <c r="BN77" s="61">
        <f t="shared" si="51"/>
        <v>1</v>
      </c>
      <c r="BO77" s="61">
        <f t="shared" si="52"/>
        <v>1</v>
      </c>
      <c r="BP77" s="61">
        <f t="shared" si="53"/>
        <v>0</v>
      </c>
      <c r="BQ77" s="62">
        <f t="shared" si="54"/>
        <v>0</v>
      </c>
      <c r="BR77" s="63">
        <f t="shared" si="55"/>
        <v>5</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9</v>
      </c>
      <c r="X78" s="108">
        <v>7</v>
      </c>
      <c r="Y78" s="109"/>
      <c r="Z78" s="110">
        <v>1</v>
      </c>
      <c r="AA78" s="110"/>
      <c r="AB78" s="110"/>
      <c r="AC78" s="111">
        <v>1</v>
      </c>
      <c r="AD78" s="63">
        <f t="shared" si="367"/>
        <v>2</v>
      </c>
      <c r="AE78" s="56">
        <f t="shared" si="368"/>
        <v>18</v>
      </c>
      <c r="AF78" s="108">
        <v>18</v>
      </c>
      <c r="AG78" s="109"/>
      <c r="AH78" s="110"/>
      <c r="AI78" s="110"/>
      <c r="AJ78" s="110"/>
      <c r="AK78" s="111"/>
      <c r="AL78" s="163">
        <f t="shared" si="369"/>
        <v>0</v>
      </c>
      <c r="AM78" s="56">
        <f t="shared" si="370"/>
        <v>8</v>
      </c>
      <c r="AN78" s="108">
        <v>6</v>
      </c>
      <c r="AO78" s="109">
        <v>2</v>
      </c>
      <c r="AP78" s="110"/>
      <c r="AQ78" s="110"/>
      <c r="AR78" s="110"/>
      <c r="AS78" s="111"/>
      <c r="AT78" s="63">
        <f t="shared" si="371"/>
        <v>2</v>
      </c>
      <c r="AU78" s="56">
        <f t="shared" si="372"/>
        <v>6</v>
      </c>
      <c r="AV78" s="108">
        <v>5</v>
      </c>
      <c r="AW78" s="109"/>
      <c r="AX78" s="110">
        <v>1</v>
      </c>
      <c r="AY78" s="110"/>
      <c r="AZ78" s="110"/>
      <c r="BA78" s="111"/>
      <c r="BB78" s="63">
        <f t="shared" si="373"/>
        <v>1</v>
      </c>
      <c r="BC78" s="107">
        <f t="shared" si="43"/>
        <v>17</v>
      </c>
      <c r="BD78" s="112">
        <f t="shared" si="56"/>
        <v>13</v>
      </c>
      <c r="BE78" s="112">
        <f t="shared" si="44"/>
        <v>2</v>
      </c>
      <c r="BF78" s="112">
        <f t="shared" si="57"/>
        <v>1</v>
      </c>
      <c r="BG78" s="112">
        <f t="shared" si="45"/>
        <v>0</v>
      </c>
      <c r="BH78" s="112">
        <f t="shared" si="46"/>
        <v>0</v>
      </c>
      <c r="BI78" s="113">
        <f t="shared" si="47"/>
        <v>1</v>
      </c>
      <c r="BJ78" s="114">
        <f t="shared" si="48"/>
        <v>4</v>
      </c>
      <c r="BK78" s="107">
        <f t="shared" si="58"/>
        <v>24</v>
      </c>
      <c r="BL78" s="112">
        <f t="shared" si="49"/>
        <v>23</v>
      </c>
      <c r="BM78" s="112">
        <f t="shared" si="50"/>
        <v>0</v>
      </c>
      <c r="BN78" s="112">
        <f t="shared" si="51"/>
        <v>1</v>
      </c>
      <c r="BO78" s="112">
        <f t="shared" si="52"/>
        <v>0</v>
      </c>
      <c r="BP78" s="112">
        <f t="shared" si="53"/>
        <v>0</v>
      </c>
      <c r="BQ78" s="113">
        <f t="shared" si="54"/>
        <v>0</v>
      </c>
      <c r="BR78" s="114">
        <f t="shared" si="55"/>
        <v>1</v>
      </c>
      <c r="BS78" s="64"/>
      <c r="BU78" s="1"/>
    </row>
    <row r="79" spans="1:77" ht="36" customHeight="1" thickBot="1" x14ac:dyDescent="0.3">
      <c r="A79" s="523"/>
      <c r="B79" s="524"/>
      <c r="C79" s="524"/>
      <c r="D79" s="524"/>
      <c r="E79" s="524"/>
      <c r="F79" s="525"/>
      <c r="G79" s="120">
        <f>H79+N79</f>
        <v>41</v>
      </c>
      <c r="H79" s="164">
        <f t="shared" ref="H79:M79" si="374">SUM(H76:H78)</f>
        <v>30</v>
      </c>
      <c r="I79" s="165">
        <f t="shared" si="374"/>
        <v>1</v>
      </c>
      <c r="J79" s="166">
        <f t="shared" si="374"/>
        <v>2</v>
      </c>
      <c r="K79" s="166">
        <f t="shared" si="374"/>
        <v>1</v>
      </c>
      <c r="L79" s="166">
        <f t="shared" si="374"/>
        <v>3</v>
      </c>
      <c r="M79" s="164">
        <f t="shared" si="374"/>
        <v>4</v>
      </c>
      <c r="N79" s="115">
        <f>SUM(I79:M79)</f>
        <v>11</v>
      </c>
      <c r="O79" s="120">
        <f>P79+V79</f>
        <v>50</v>
      </c>
      <c r="P79" s="164">
        <f t="shared" ref="P79:U79" si="375">SUM(P76:P78)</f>
        <v>35</v>
      </c>
      <c r="Q79" s="165">
        <f t="shared" si="375"/>
        <v>4</v>
      </c>
      <c r="R79" s="166">
        <f t="shared" si="375"/>
        <v>4</v>
      </c>
      <c r="S79" s="166">
        <f t="shared" si="375"/>
        <v>3</v>
      </c>
      <c r="T79" s="166">
        <f t="shared" si="375"/>
        <v>1</v>
      </c>
      <c r="U79" s="164">
        <f t="shared" si="375"/>
        <v>3</v>
      </c>
      <c r="V79" s="167">
        <f>SUM(Q79:U79)</f>
        <v>15</v>
      </c>
      <c r="W79" s="120">
        <f>X79+AD79</f>
        <v>25</v>
      </c>
      <c r="X79" s="164">
        <f t="shared" ref="X79:AC79" si="376">SUM(X76:X78)</f>
        <v>14</v>
      </c>
      <c r="Y79" s="165">
        <f t="shared" si="376"/>
        <v>3</v>
      </c>
      <c r="Z79" s="166">
        <f t="shared" si="376"/>
        <v>4</v>
      </c>
      <c r="AA79" s="166">
        <f t="shared" si="376"/>
        <v>1</v>
      </c>
      <c r="AB79" s="166">
        <f t="shared" si="376"/>
        <v>1</v>
      </c>
      <c r="AC79" s="164">
        <f t="shared" si="376"/>
        <v>2</v>
      </c>
      <c r="AD79" s="115">
        <f>SUM(Y79:AC79)</f>
        <v>11</v>
      </c>
      <c r="AE79" s="120">
        <f>AF79+AL79</f>
        <v>42</v>
      </c>
      <c r="AF79" s="164">
        <f t="shared" ref="AF79:AK79" si="377">SUM(AF76:AF78)</f>
        <v>37</v>
      </c>
      <c r="AG79" s="165">
        <f t="shared" si="377"/>
        <v>3</v>
      </c>
      <c r="AH79" s="166">
        <f t="shared" si="377"/>
        <v>1</v>
      </c>
      <c r="AI79" s="166">
        <f t="shared" si="377"/>
        <v>1</v>
      </c>
      <c r="AJ79" s="166">
        <f t="shared" si="377"/>
        <v>0</v>
      </c>
      <c r="AK79" s="164">
        <f t="shared" si="377"/>
        <v>0</v>
      </c>
      <c r="AL79" s="167">
        <f>SUM(AG79:AK79)</f>
        <v>5</v>
      </c>
      <c r="AM79" s="120">
        <f>AN79+AT79</f>
        <v>26</v>
      </c>
      <c r="AN79" s="164">
        <f t="shared" ref="AN79:AS79" si="378">SUM(AN76:AN78)</f>
        <v>17</v>
      </c>
      <c r="AO79" s="165">
        <f t="shared" si="378"/>
        <v>5</v>
      </c>
      <c r="AP79" s="166">
        <f t="shared" si="378"/>
        <v>0</v>
      </c>
      <c r="AQ79" s="166">
        <f t="shared" si="378"/>
        <v>1</v>
      </c>
      <c r="AR79" s="166">
        <f t="shared" si="378"/>
        <v>1</v>
      </c>
      <c r="AS79" s="164">
        <f t="shared" si="378"/>
        <v>2</v>
      </c>
      <c r="AT79" s="167">
        <f>SUM(AO79:AS79)</f>
        <v>9</v>
      </c>
      <c r="AU79" s="120">
        <f>AV79+BB79</f>
        <v>23</v>
      </c>
      <c r="AV79" s="164">
        <f t="shared" ref="AV79:BA79" si="379">SUM(AV76:AV78)</f>
        <v>22</v>
      </c>
      <c r="AW79" s="165">
        <f t="shared" si="379"/>
        <v>0</v>
      </c>
      <c r="AX79" s="166">
        <f t="shared" si="379"/>
        <v>1</v>
      </c>
      <c r="AY79" s="166">
        <f t="shared" si="379"/>
        <v>0</v>
      </c>
      <c r="AZ79" s="166">
        <f t="shared" si="379"/>
        <v>0</v>
      </c>
      <c r="BA79" s="164">
        <f t="shared" si="379"/>
        <v>0</v>
      </c>
      <c r="BB79" s="115">
        <f>SUM(AW79:BA79)</f>
        <v>1</v>
      </c>
      <c r="BC79" s="120">
        <f t="shared" si="43"/>
        <v>92</v>
      </c>
      <c r="BD79" s="121">
        <f t="shared" si="56"/>
        <v>61</v>
      </c>
      <c r="BE79" s="121">
        <f t="shared" si="44"/>
        <v>9</v>
      </c>
      <c r="BF79" s="121">
        <f t="shared" si="57"/>
        <v>6</v>
      </c>
      <c r="BG79" s="121">
        <f t="shared" si="45"/>
        <v>3</v>
      </c>
      <c r="BH79" s="121">
        <f t="shared" si="46"/>
        <v>5</v>
      </c>
      <c r="BI79" s="122">
        <f t="shared" si="47"/>
        <v>8</v>
      </c>
      <c r="BJ79" s="115">
        <f t="shared" si="48"/>
        <v>31</v>
      </c>
      <c r="BK79" s="120">
        <f t="shared" si="58"/>
        <v>115</v>
      </c>
      <c r="BL79" s="121">
        <f t="shared" si="49"/>
        <v>94</v>
      </c>
      <c r="BM79" s="121">
        <f t="shared" si="50"/>
        <v>7</v>
      </c>
      <c r="BN79" s="121">
        <f t="shared" si="51"/>
        <v>6</v>
      </c>
      <c r="BO79" s="121">
        <f t="shared" si="52"/>
        <v>4</v>
      </c>
      <c r="BP79" s="121">
        <f t="shared" si="53"/>
        <v>1</v>
      </c>
      <c r="BQ79" s="122">
        <f t="shared" si="54"/>
        <v>3</v>
      </c>
      <c r="BR79" s="115">
        <f t="shared" si="55"/>
        <v>21</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41</v>
      </c>
      <c r="H88" s="168">
        <f t="shared" ref="H88:M88" si="455">SUM(H87,H83,H79,H75,H70,H66,H61,H53,H47,H42,H37,H30,H24)</f>
        <v>30</v>
      </c>
      <c r="I88" s="123">
        <f t="shared" si="455"/>
        <v>1</v>
      </c>
      <c r="J88" s="169">
        <f t="shared" si="455"/>
        <v>2</v>
      </c>
      <c r="K88" s="169">
        <f t="shared" si="455"/>
        <v>1</v>
      </c>
      <c r="L88" s="169">
        <f t="shared" si="455"/>
        <v>3</v>
      </c>
      <c r="M88" s="168">
        <f t="shared" si="455"/>
        <v>4</v>
      </c>
      <c r="N88" s="126">
        <f t="shared" si="429"/>
        <v>11</v>
      </c>
      <c r="O88" s="123">
        <f t="shared" ref="O88" si="456">P88+V88</f>
        <v>50</v>
      </c>
      <c r="P88" s="168">
        <f t="shared" ref="P88:U88" si="457">SUM(P87,P83,P79,P75,P70,P66,P61,P53,P47,P42,P37,P30,P24)</f>
        <v>35</v>
      </c>
      <c r="Q88" s="123">
        <f t="shared" si="457"/>
        <v>4</v>
      </c>
      <c r="R88" s="169">
        <f t="shared" si="457"/>
        <v>4</v>
      </c>
      <c r="S88" s="169">
        <f t="shared" si="457"/>
        <v>3</v>
      </c>
      <c r="T88" s="169">
        <f t="shared" si="457"/>
        <v>1</v>
      </c>
      <c r="U88" s="168">
        <f t="shared" si="457"/>
        <v>3</v>
      </c>
      <c r="V88" s="170">
        <f t="shared" si="431"/>
        <v>15</v>
      </c>
      <c r="W88" s="123">
        <f t="shared" ref="W88" si="458">X88+AD88</f>
        <v>25</v>
      </c>
      <c r="X88" s="168">
        <f t="shared" ref="X88:AC88" si="459">SUM(X87,X83,X79,X75,X70,X66,X61,X53,X47,X42,X37,X30,X24)</f>
        <v>14</v>
      </c>
      <c r="Y88" s="123">
        <f t="shared" si="459"/>
        <v>3</v>
      </c>
      <c r="Z88" s="169">
        <f t="shared" si="459"/>
        <v>4</v>
      </c>
      <c r="AA88" s="169">
        <f t="shared" si="459"/>
        <v>1</v>
      </c>
      <c r="AB88" s="169">
        <f t="shared" si="459"/>
        <v>1</v>
      </c>
      <c r="AC88" s="168">
        <f t="shared" si="459"/>
        <v>2</v>
      </c>
      <c r="AD88" s="126">
        <f t="shared" si="433"/>
        <v>11</v>
      </c>
      <c r="AE88" s="123">
        <f t="shared" ref="AE88" si="460">AF88+AL88</f>
        <v>42</v>
      </c>
      <c r="AF88" s="168">
        <f t="shared" ref="AF88:AK88" si="461">SUM(AF87,AF83,AF79,AF75,AF70,AF66,AF61,AF53,AF47,AF42,AF37,AF30,AF24)</f>
        <v>37</v>
      </c>
      <c r="AG88" s="123">
        <f t="shared" si="461"/>
        <v>3</v>
      </c>
      <c r="AH88" s="169">
        <f t="shared" si="461"/>
        <v>1</v>
      </c>
      <c r="AI88" s="169">
        <f t="shared" si="461"/>
        <v>1</v>
      </c>
      <c r="AJ88" s="169">
        <f t="shared" si="461"/>
        <v>0</v>
      </c>
      <c r="AK88" s="168">
        <f t="shared" si="461"/>
        <v>0</v>
      </c>
      <c r="AL88" s="170">
        <f t="shared" si="435"/>
        <v>5</v>
      </c>
      <c r="AM88" s="123">
        <f t="shared" ref="AM88" si="462">AN88+AT88</f>
        <v>26</v>
      </c>
      <c r="AN88" s="168">
        <f t="shared" ref="AN88:AS88" si="463">SUM(AN87,AN83,AN79,AN75,AN70,AN66,AN61,AN53,AN47,AN42,AN37,AN30,AN24)</f>
        <v>17</v>
      </c>
      <c r="AO88" s="123">
        <f t="shared" si="463"/>
        <v>5</v>
      </c>
      <c r="AP88" s="169">
        <f t="shared" si="463"/>
        <v>0</v>
      </c>
      <c r="AQ88" s="169">
        <f t="shared" si="463"/>
        <v>1</v>
      </c>
      <c r="AR88" s="169">
        <f t="shared" si="463"/>
        <v>1</v>
      </c>
      <c r="AS88" s="168">
        <f t="shared" si="463"/>
        <v>2</v>
      </c>
      <c r="AT88" s="170">
        <f t="shared" si="437"/>
        <v>9</v>
      </c>
      <c r="AU88" s="123">
        <f t="shared" ref="AU88" si="464">AV88+BB88</f>
        <v>23</v>
      </c>
      <c r="AV88" s="168">
        <f t="shared" ref="AV88:BA88" si="465">SUM(AV87,AV83,AV79,AV75,AV70,AV66,AV61,AV53,AV47,AV42,AV37,AV30,AV24)</f>
        <v>22</v>
      </c>
      <c r="AW88" s="123">
        <f t="shared" si="465"/>
        <v>0</v>
      </c>
      <c r="AX88" s="169">
        <f t="shared" si="465"/>
        <v>1</v>
      </c>
      <c r="AY88" s="169">
        <f t="shared" si="465"/>
        <v>0</v>
      </c>
      <c r="AZ88" s="169">
        <f t="shared" si="465"/>
        <v>0</v>
      </c>
      <c r="BA88" s="168">
        <f t="shared" si="465"/>
        <v>0</v>
      </c>
      <c r="BB88" s="126">
        <f t="shared" ref="BB88" si="466">SUM(AW88:BA88)</f>
        <v>1</v>
      </c>
      <c r="BC88" s="123">
        <f t="shared" si="439"/>
        <v>92</v>
      </c>
      <c r="BD88" s="124">
        <f t="shared" si="440"/>
        <v>61</v>
      </c>
      <c r="BE88" s="124">
        <f t="shared" si="441"/>
        <v>9</v>
      </c>
      <c r="BF88" s="124">
        <f t="shared" si="442"/>
        <v>6</v>
      </c>
      <c r="BG88" s="124">
        <f>K88+AA88+AQ88</f>
        <v>3</v>
      </c>
      <c r="BH88" s="124">
        <f t="shared" si="444"/>
        <v>5</v>
      </c>
      <c r="BI88" s="125">
        <f t="shared" si="445"/>
        <v>8</v>
      </c>
      <c r="BJ88" s="126">
        <f>N88+AD88+AT88</f>
        <v>31</v>
      </c>
      <c r="BK88" s="123">
        <f t="shared" si="447"/>
        <v>115</v>
      </c>
      <c r="BL88" s="124">
        <f t="shared" si="448"/>
        <v>94</v>
      </c>
      <c r="BM88" s="124">
        <f t="shared" si="449"/>
        <v>7</v>
      </c>
      <c r="BN88" s="124">
        <f t="shared" si="450"/>
        <v>6</v>
      </c>
      <c r="BO88" s="124">
        <f t="shared" si="451"/>
        <v>4</v>
      </c>
      <c r="BP88" s="124">
        <f t="shared" si="452"/>
        <v>1</v>
      </c>
      <c r="BQ88" s="125">
        <f t="shared" si="453"/>
        <v>3</v>
      </c>
      <c r="BR88" s="126">
        <f t="shared" si="454"/>
        <v>21</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0</v>
      </c>
      <c r="H116" s="108"/>
      <c r="I116" s="109"/>
      <c r="J116" s="110"/>
      <c r="K116" s="110"/>
      <c r="L116" s="110"/>
      <c r="M116" s="111"/>
      <c r="N116" s="63">
        <f t="shared" si="488"/>
        <v>0</v>
      </c>
      <c r="O116" s="56">
        <f t="shared" si="489"/>
        <v>0</v>
      </c>
      <c r="P116" s="108"/>
      <c r="Q116" s="109"/>
      <c r="R116" s="110"/>
      <c r="S116" s="110"/>
      <c r="T116" s="110"/>
      <c r="U116" s="111"/>
      <c r="V116" s="163">
        <f t="shared" si="490"/>
        <v>0</v>
      </c>
      <c r="W116" s="56">
        <f t="shared" si="491"/>
        <v>0</v>
      </c>
      <c r="X116" s="108"/>
      <c r="Y116" s="109"/>
      <c r="Z116" s="110"/>
      <c r="AA116" s="110"/>
      <c r="AB116" s="110"/>
      <c r="AC116" s="111"/>
      <c r="AD116" s="63">
        <f t="shared" si="492"/>
        <v>0</v>
      </c>
      <c r="AE116" s="56">
        <f t="shared" si="493"/>
        <v>0</v>
      </c>
      <c r="AF116" s="108"/>
      <c r="AG116" s="109"/>
      <c r="AH116" s="110"/>
      <c r="AI116" s="110"/>
      <c r="AJ116" s="110"/>
      <c r="AK116" s="111"/>
      <c r="AL116" s="163">
        <f t="shared" si="494"/>
        <v>0</v>
      </c>
      <c r="AM116" s="56">
        <f t="shared" si="495"/>
        <v>0</v>
      </c>
      <c r="AN116" s="108"/>
      <c r="AO116" s="109"/>
      <c r="AP116" s="110"/>
      <c r="AQ116" s="110"/>
      <c r="AR116" s="110"/>
      <c r="AS116" s="111"/>
      <c r="AT116" s="63">
        <f t="shared" si="496"/>
        <v>0</v>
      </c>
      <c r="AU116" s="56">
        <f t="shared" si="497"/>
        <v>0</v>
      </c>
      <c r="AV116" s="108"/>
      <c r="AW116" s="109"/>
      <c r="AX116" s="110"/>
      <c r="AY116" s="110"/>
      <c r="AZ116" s="110"/>
      <c r="BA116" s="111"/>
      <c r="BB116" s="63">
        <f t="shared" si="498"/>
        <v>0</v>
      </c>
      <c r="BC116" s="107">
        <f t="shared" si="499"/>
        <v>0</v>
      </c>
      <c r="BD116" s="112">
        <f t="shared" si="500"/>
        <v>0</v>
      </c>
      <c r="BE116" s="112">
        <f t="shared" si="501"/>
        <v>0</v>
      </c>
      <c r="BF116" s="112">
        <f t="shared" si="502"/>
        <v>0</v>
      </c>
      <c r="BG116" s="112">
        <f t="shared" si="503"/>
        <v>0</v>
      </c>
      <c r="BH116" s="112">
        <f t="shared" si="504"/>
        <v>0</v>
      </c>
      <c r="BI116" s="113">
        <f t="shared" si="505"/>
        <v>0</v>
      </c>
      <c r="BJ116" s="114">
        <f t="shared" si="506"/>
        <v>0</v>
      </c>
      <c r="BK116" s="107">
        <f t="shared" si="507"/>
        <v>0</v>
      </c>
      <c r="BL116" s="112">
        <f t="shared" si="508"/>
        <v>0</v>
      </c>
      <c r="BM116" s="112">
        <f t="shared" si="509"/>
        <v>0</v>
      </c>
      <c r="BN116" s="112">
        <f t="shared" si="510"/>
        <v>0</v>
      </c>
      <c r="BO116" s="112">
        <f t="shared" si="511"/>
        <v>0</v>
      </c>
      <c r="BP116" s="112">
        <f t="shared" si="512"/>
        <v>0</v>
      </c>
      <c r="BQ116" s="113">
        <f t="shared" si="513"/>
        <v>0</v>
      </c>
      <c r="BR116" s="114">
        <f t="shared" si="514"/>
        <v>0</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0</v>
      </c>
      <c r="H130" s="115">
        <f t="shared" si="515"/>
        <v>0</v>
      </c>
      <c r="I130" s="115">
        <f t="shared" si="515"/>
        <v>0</v>
      </c>
      <c r="J130" s="115">
        <f t="shared" si="515"/>
        <v>0</v>
      </c>
      <c r="K130" s="115">
        <f t="shared" si="515"/>
        <v>0</v>
      </c>
      <c r="L130" s="115">
        <f t="shared" si="515"/>
        <v>0</v>
      </c>
      <c r="M130" s="115">
        <f t="shared" si="515"/>
        <v>0</v>
      </c>
      <c r="N130" s="115">
        <f t="shared" si="515"/>
        <v>0</v>
      </c>
      <c r="O130" s="115">
        <f t="shared" si="515"/>
        <v>0</v>
      </c>
      <c r="P130" s="115">
        <f t="shared" si="515"/>
        <v>0</v>
      </c>
      <c r="Q130" s="115">
        <f t="shared" si="515"/>
        <v>0</v>
      </c>
      <c r="R130" s="115">
        <f t="shared" si="515"/>
        <v>0</v>
      </c>
      <c r="S130" s="115">
        <f t="shared" si="515"/>
        <v>0</v>
      </c>
      <c r="T130" s="115">
        <f t="shared" si="515"/>
        <v>0</v>
      </c>
      <c r="U130" s="115">
        <f t="shared" si="515"/>
        <v>0</v>
      </c>
      <c r="V130" s="115">
        <f t="shared" si="515"/>
        <v>0</v>
      </c>
      <c r="W130" s="115">
        <f t="shared" si="515"/>
        <v>0</v>
      </c>
      <c r="X130" s="115">
        <f t="shared" si="515"/>
        <v>0</v>
      </c>
      <c r="Y130" s="115">
        <f t="shared" si="515"/>
        <v>0</v>
      </c>
      <c r="Z130" s="115">
        <f t="shared" si="515"/>
        <v>0</v>
      </c>
      <c r="AA130" s="115">
        <f t="shared" si="515"/>
        <v>0</v>
      </c>
      <c r="AB130" s="115">
        <f t="shared" si="515"/>
        <v>0</v>
      </c>
      <c r="AC130" s="115">
        <f t="shared" si="515"/>
        <v>0</v>
      </c>
      <c r="AD130" s="115">
        <f t="shared" si="515"/>
        <v>0</v>
      </c>
      <c r="AE130" s="115">
        <f t="shared" si="515"/>
        <v>0</v>
      </c>
      <c r="AF130" s="115">
        <f t="shared" si="515"/>
        <v>0</v>
      </c>
      <c r="AG130" s="115">
        <f t="shared" si="515"/>
        <v>0</v>
      </c>
      <c r="AH130" s="115">
        <f t="shared" si="515"/>
        <v>0</v>
      </c>
      <c r="AI130" s="115">
        <f t="shared" si="515"/>
        <v>0</v>
      </c>
      <c r="AJ130" s="115">
        <f t="shared" si="515"/>
        <v>0</v>
      </c>
      <c r="AK130" s="115">
        <f t="shared" si="515"/>
        <v>0</v>
      </c>
      <c r="AL130" s="115">
        <f t="shared" si="515"/>
        <v>0</v>
      </c>
      <c r="AM130" s="115">
        <f t="shared" ref="AM130:BR130" si="516">SUM(AM89:AM129)</f>
        <v>0</v>
      </c>
      <c r="AN130" s="115">
        <f t="shared" si="516"/>
        <v>0</v>
      </c>
      <c r="AO130" s="115">
        <f t="shared" si="516"/>
        <v>0</v>
      </c>
      <c r="AP130" s="115">
        <f t="shared" si="516"/>
        <v>0</v>
      </c>
      <c r="AQ130" s="115">
        <f t="shared" si="516"/>
        <v>0</v>
      </c>
      <c r="AR130" s="115">
        <f t="shared" si="516"/>
        <v>0</v>
      </c>
      <c r="AS130" s="115">
        <f t="shared" si="516"/>
        <v>0</v>
      </c>
      <c r="AT130" s="115">
        <f t="shared" si="516"/>
        <v>0</v>
      </c>
      <c r="AU130" s="115">
        <f t="shared" si="516"/>
        <v>0</v>
      </c>
      <c r="AV130" s="115">
        <f t="shared" si="516"/>
        <v>0</v>
      </c>
      <c r="AW130" s="115">
        <f t="shared" si="516"/>
        <v>0</v>
      </c>
      <c r="AX130" s="115">
        <f t="shared" si="516"/>
        <v>0</v>
      </c>
      <c r="AY130" s="115">
        <f t="shared" si="516"/>
        <v>0</v>
      </c>
      <c r="AZ130" s="115">
        <f t="shared" si="516"/>
        <v>0</v>
      </c>
      <c r="BA130" s="115">
        <f t="shared" si="516"/>
        <v>0</v>
      </c>
      <c r="BB130" s="115">
        <f t="shared" si="516"/>
        <v>0</v>
      </c>
      <c r="BC130" s="115">
        <f t="shared" si="516"/>
        <v>0</v>
      </c>
      <c r="BD130" s="115">
        <f t="shared" si="516"/>
        <v>0</v>
      </c>
      <c r="BE130" s="115">
        <f t="shared" si="516"/>
        <v>0</v>
      </c>
      <c r="BF130" s="115">
        <f t="shared" si="516"/>
        <v>0</v>
      </c>
      <c r="BG130" s="115">
        <f t="shared" si="516"/>
        <v>0</v>
      </c>
      <c r="BH130" s="115">
        <f t="shared" si="516"/>
        <v>0</v>
      </c>
      <c r="BI130" s="115">
        <f t="shared" si="516"/>
        <v>0</v>
      </c>
      <c r="BJ130" s="115">
        <f t="shared" si="516"/>
        <v>0</v>
      </c>
      <c r="BK130" s="115">
        <f t="shared" si="516"/>
        <v>0</v>
      </c>
      <c r="BL130" s="115">
        <f t="shared" si="516"/>
        <v>0</v>
      </c>
      <c r="BM130" s="115">
        <f t="shared" si="516"/>
        <v>0</v>
      </c>
      <c r="BN130" s="115">
        <f t="shared" si="516"/>
        <v>0</v>
      </c>
      <c r="BO130" s="115">
        <f t="shared" si="516"/>
        <v>0</v>
      </c>
      <c r="BP130" s="115">
        <f t="shared" si="516"/>
        <v>0</v>
      </c>
      <c r="BQ130" s="115">
        <f t="shared" si="516"/>
        <v>0</v>
      </c>
      <c r="BR130" s="115">
        <f t="shared" si="516"/>
        <v>0</v>
      </c>
      <c r="BS130" s="64"/>
      <c r="BU130" s="1"/>
      <c r="BV130" s="1"/>
    </row>
    <row r="131" spans="1:79" ht="30" customHeight="1" thickTop="1" thickBot="1" x14ac:dyDescent="0.3">
      <c r="A131" s="529" t="s">
        <v>261</v>
      </c>
      <c r="B131" s="530"/>
      <c r="C131" s="470"/>
      <c r="D131" s="470"/>
      <c r="E131" s="459"/>
      <c r="F131" s="171" t="s">
        <v>35</v>
      </c>
      <c r="G131" s="172">
        <f t="shared" ref="G131:AL131" si="517">SUM(G88,G130)</f>
        <v>41</v>
      </c>
      <c r="H131" s="173">
        <f t="shared" si="517"/>
        <v>30</v>
      </c>
      <c r="I131" s="173">
        <f t="shared" si="517"/>
        <v>1</v>
      </c>
      <c r="J131" s="173">
        <f t="shared" si="517"/>
        <v>2</v>
      </c>
      <c r="K131" s="173">
        <f t="shared" si="517"/>
        <v>1</v>
      </c>
      <c r="L131" s="173">
        <f t="shared" si="517"/>
        <v>3</v>
      </c>
      <c r="M131" s="173">
        <f t="shared" si="517"/>
        <v>4</v>
      </c>
      <c r="N131" s="173">
        <f t="shared" si="517"/>
        <v>11</v>
      </c>
      <c r="O131" s="173">
        <f t="shared" si="517"/>
        <v>50</v>
      </c>
      <c r="P131" s="173">
        <f t="shared" si="517"/>
        <v>35</v>
      </c>
      <c r="Q131" s="173">
        <f t="shared" si="517"/>
        <v>4</v>
      </c>
      <c r="R131" s="173">
        <f t="shared" si="517"/>
        <v>4</v>
      </c>
      <c r="S131" s="173">
        <f t="shared" si="517"/>
        <v>3</v>
      </c>
      <c r="T131" s="173">
        <f t="shared" si="517"/>
        <v>1</v>
      </c>
      <c r="U131" s="173">
        <f t="shared" si="517"/>
        <v>3</v>
      </c>
      <c r="V131" s="173">
        <f t="shared" si="517"/>
        <v>15</v>
      </c>
      <c r="W131" s="173">
        <f t="shared" si="517"/>
        <v>25</v>
      </c>
      <c r="X131" s="173">
        <f t="shared" si="517"/>
        <v>14</v>
      </c>
      <c r="Y131" s="173">
        <f t="shared" si="517"/>
        <v>3</v>
      </c>
      <c r="Z131" s="173">
        <f t="shared" si="517"/>
        <v>4</v>
      </c>
      <c r="AA131" s="173">
        <f t="shared" si="517"/>
        <v>1</v>
      </c>
      <c r="AB131" s="173">
        <f t="shared" si="517"/>
        <v>1</v>
      </c>
      <c r="AC131" s="173">
        <f t="shared" si="517"/>
        <v>2</v>
      </c>
      <c r="AD131" s="173">
        <f t="shared" si="517"/>
        <v>11</v>
      </c>
      <c r="AE131" s="173">
        <f t="shared" si="517"/>
        <v>42</v>
      </c>
      <c r="AF131" s="173">
        <f t="shared" si="517"/>
        <v>37</v>
      </c>
      <c r="AG131" s="173">
        <f t="shared" si="517"/>
        <v>3</v>
      </c>
      <c r="AH131" s="173">
        <f t="shared" si="517"/>
        <v>1</v>
      </c>
      <c r="AI131" s="173">
        <f t="shared" si="517"/>
        <v>1</v>
      </c>
      <c r="AJ131" s="173">
        <f t="shared" si="517"/>
        <v>0</v>
      </c>
      <c r="AK131" s="173">
        <f t="shared" si="517"/>
        <v>0</v>
      </c>
      <c r="AL131" s="173">
        <f t="shared" si="517"/>
        <v>5</v>
      </c>
      <c r="AM131" s="173">
        <f t="shared" ref="AM131:BR131" si="518">SUM(AM88,AM130)</f>
        <v>26</v>
      </c>
      <c r="AN131" s="173">
        <f t="shared" si="518"/>
        <v>17</v>
      </c>
      <c r="AO131" s="173">
        <f t="shared" si="518"/>
        <v>5</v>
      </c>
      <c r="AP131" s="173">
        <f t="shared" si="518"/>
        <v>0</v>
      </c>
      <c r="AQ131" s="173">
        <f t="shared" si="518"/>
        <v>1</v>
      </c>
      <c r="AR131" s="173">
        <f t="shared" si="518"/>
        <v>1</v>
      </c>
      <c r="AS131" s="173">
        <f t="shared" si="518"/>
        <v>2</v>
      </c>
      <c r="AT131" s="173">
        <f t="shared" si="518"/>
        <v>9</v>
      </c>
      <c r="AU131" s="173">
        <f t="shared" si="518"/>
        <v>23</v>
      </c>
      <c r="AV131" s="173">
        <f t="shared" si="518"/>
        <v>22</v>
      </c>
      <c r="AW131" s="173">
        <f t="shared" si="518"/>
        <v>0</v>
      </c>
      <c r="AX131" s="173">
        <f t="shared" si="518"/>
        <v>1</v>
      </c>
      <c r="AY131" s="173">
        <f t="shared" si="518"/>
        <v>0</v>
      </c>
      <c r="AZ131" s="173">
        <f t="shared" si="518"/>
        <v>0</v>
      </c>
      <c r="BA131" s="173">
        <f t="shared" si="518"/>
        <v>0</v>
      </c>
      <c r="BB131" s="173">
        <f t="shared" si="518"/>
        <v>1</v>
      </c>
      <c r="BC131" s="173">
        <f t="shared" si="518"/>
        <v>92</v>
      </c>
      <c r="BD131" s="173">
        <f t="shared" si="518"/>
        <v>61</v>
      </c>
      <c r="BE131" s="173">
        <f t="shared" si="518"/>
        <v>9</v>
      </c>
      <c r="BF131" s="173">
        <f t="shared" si="518"/>
        <v>6</v>
      </c>
      <c r="BG131" s="173">
        <f t="shared" si="518"/>
        <v>3</v>
      </c>
      <c r="BH131" s="173">
        <f t="shared" si="518"/>
        <v>5</v>
      </c>
      <c r="BI131" s="173">
        <f t="shared" si="518"/>
        <v>8</v>
      </c>
      <c r="BJ131" s="173">
        <f t="shared" si="518"/>
        <v>31</v>
      </c>
      <c r="BK131" s="173">
        <f t="shared" si="518"/>
        <v>115</v>
      </c>
      <c r="BL131" s="173">
        <f t="shared" si="518"/>
        <v>94</v>
      </c>
      <c r="BM131" s="173">
        <f t="shared" si="518"/>
        <v>7</v>
      </c>
      <c r="BN131" s="173">
        <f t="shared" si="518"/>
        <v>6</v>
      </c>
      <c r="BO131" s="173">
        <f t="shared" si="518"/>
        <v>4</v>
      </c>
      <c r="BP131" s="173">
        <f t="shared" si="518"/>
        <v>1</v>
      </c>
      <c r="BQ131" s="173">
        <f t="shared" si="518"/>
        <v>3</v>
      </c>
      <c r="BR131" s="173">
        <f t="shared" si="518"/>
        <v>21</v>
      </c>
      <c r="BS131" s="76">
        <f>SUM(BC131+BK131)</f>
        <v>207</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0.73170731707317072</v>
      </c>
      <c r="M132" s="175"/>
      <c r="N132" s="176"/>
      <c r="O132" s="174" t="s">
        <v>23</v>
      </c>
      <c r="P132" s="551" t="s">
        <v>26</v>
      </c>
      <c r="Q132" s="541">
        <v>100</v>
      </c>
      <c r="R132" s="541"/>
      <c r="S132" s="543" t="s">
        <v>27</v>
      </c>
      <c r="T132" s="545">
        <f>+P131/O131</f>
        <v>0.7</v>
      </c>
      <c r="U132" s="175"/>
      <c r="V132" s="176"/>
      <c r="W132" s="174" t="s">
        <v>23</v>
      </c>
      <c r="X132" s="551" t="s">
        <v>26</v>
      </c>
      <c r="Y132" s="541">
        <v>100</v>
      </c>
      <c r="Z132" s="541"/>
      <c r="AA132" s="543" t="s">
        <v>27</v>
      </c>
      <c r="AB132" s="545">
        <f>+X131/W131</f>
        <v>0.56000000000000005</v>
      </c>
      <c r="AC132" s="177"/>
      <c r="AD132" s="178"/>
      <c r="AE132" s="174" t="s">
        <v>23</v>
      </c>
      <c r="AF132" s="551" t="s">
        <v>26</v>
      </c>
      <c r="AG132" s="541">
        <v>100</v>
      </c>
      <c r="AH132" s="541"/>
      <c r="AI132" s="543" t="s">
        <v>27</v>
      </c>
      <c r="AJ132" s="545">
        <f>+AF131/AE131</f>
        <v>0.88095238095238093</v>
      </c>
      <c r="AK132" s="177"/>
      <c r="AL132" s="178"/>
      <c r="AM132" s="174" t="s">
        <v>23</v>
      </c>
      <c r="AN132" s="551" t="s">
        <v>26</v>
      </c>
      <c r="AO132" s="541">
        <v>100</v>
      </c>
      <c r="AP132" s="541"/>
      <c r="AQ132" s="543" t="s">
        <v>27</v>
      </c>
      <c r="AR132" s="545">
        <f>+AN131/AM131</f>
        <v>0.65384615384615385</v>
      </c>
      <c r="AS132" s="177"/>
      <c r="AT132" s="179"/>
      <c r="AU132" s="174" t="s">
        <v>23</v>
      </c>
      <c r="AV132" s="551" t="s">
        <v>26</v>
      </c>
      <c r="AW132" s="541">
        <v>100</v>
      </c>
      <c r="AX132" s="541"/>
      <c r="AY132" s="543" t="s">
        <v>27</v>
      </c>
      <c r="AZ132" s="545">
        <f>+AV131/AU131</f>
        <v>0.95652173913043481</v>
      </c>
      <c r="BA132" s="177"/>
      <c r="BB132" s="179"/>
      <c r="BC132" s="174" t="s">
        <v>23</v>
      </c>
      <c r="BD132" s="551" t="s">
        <v>26</v>
      </c>
      <c r="BE132" s="541">
        <v>100</v>
      </c>
      <c r="BF132" s="541"/>
      <c r="BG132" s="543" t="s">
        <v>27</v>
      </c>
      <c r="BH132" s="545">
        <f>+BD131/BC131</f>
        <v>0.66304347826086951</v>
      </c>
      <c r="BI132" s="177"/>
      <c r="BJ132" s="179"/>
      <c r="BK132" s="174" t="s">
        <v>23</v>
      </c>
      <c r="BL132" s="551" t="s">
        <v>26</v>
      </c>
      <c r="BM132" s="541">
        <v>100</v>
      </c>
      <c r="BN132" s="541"/>
      <c r="BO132" s="543" t="s">
        <v>27</v>
      </c>
      <c r="BP132" s="545">
        <f>+BL131/BK131</f>
        <v>0.81739130434782614</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0.26829268292682928</v>
      </c>
      <c r="M134" s="186"/>
      <c r="N134" s="187"/>
      <c r="O134" s="185" t="s">
        <v>28</v>
      </c>
      <c r="P134" s="547" t="s">
        <v>26</v>
      </c>
      <c r="Q134" s="541">
        <v>100</v>
      </c>
      <c r="R134" s="541"/>
      <c r="S134" s="543" t="s">
        <v>27</v>
      </c>
      <c r="T134" s="549">
        <f>+V131/O131</f>
        <v>0.3</v>
      </c>
      <c r="U134" s="186"/>
      <c r="V134" s="187"/>
      <c r="W134" s="185" t="s">
        <v>28</v>
      </c>
      <c r="X134" s="547" t="s">
        <v>26</v>
      </c>
      <c r="Y134" s="541">
        <v>100</v>
      </c>
      <c r="Z134" s="541"/>
      <c r="AA134" s="543" t="s">
        <v>27</v>
      </c>
      <c r="AB134" s="545">
        <f>+AD131/W131</f>
        <v>0.44</v>
      </c>
      <c r="AC134" s="186"/>
      <c r="AD134" s="187"/>
      <c r="AE134" s="185" t="s">
        <v>28</v>
      </c>
      <c r="AF134" s="547" t="s">
        <v>26</v>
      </c>
      <c r="AG134" s="541">
        <v>100</v>
      </c>
      <c r="AH134" s="541"/>
      <c r="AI134" s="543" t="s">
        <v>27</v>
      </c>
      <c r="AJ134" s="545">
        <f>+AL131/AE131</f>
        <v>0.11904761904761904</v>
      </c>
      <c r="AK134" s="186"/>
      <c r="AL134" s="187"/>
      <c r="AM134" s="185" t="s">
        <v>28</v>
      </c>
      <c r="AN134" s="547" t="s">
        <v>26</v>
      </c>
      <c r="AO134" s="541">
        <v>100</v>
      </c>
      <c r="AP134" s="541"/>
      <c r="AQ134" s="543" t="s">
        <v>27</v>
      </c>
      <c r="AR134" s="545">
        <f>+AT131/AM131</f>
        <v>0.34615384615384615</v>
      </c>
      <c r="AS134" s="186"/>
      <c r="AT134" s="187"/>
      <c r="AU134" s="185" t="s">
        <v>28</v>
      </c>
      <c r="AV134" s="547" t="s">
        <v>26</v>
      </c>
      <c r="AW134" s="541">
        <v>100</v>
      </c>
      <c r="AX134" s="541"/>
      <c r="AY134" s="543" t="s">
        <v>27</v>
      </c>
      <c r="AZ134" s="545">
        <f>+BB131/AU131</f>
        <v>4.3478260869565216E-2</v>
      </c>
      <c r="BA134" s="186"/>
      <c r="BB134" s="187"/>
      <c r="BC134" s="185" t="s">
        <v>28</v>
      </c>
      <c r="BD134" s="547" t="s">
        <v>26</v>
      </c>
      <c r="BE134" s="541">
        <v>100</v>
      </c>
      <c r="BF134" s="541"/>
      <c r="BG134" s="543" t="s">
        <v>27</v>
      </c>
      <c r="BH134" s="545">
        <f>+BJ131/BC131</f>
        <v>0.33695652173913043</v>
      </c>
      <c r="BI134" s="186"/>
      <c r="BJ134" s="187"/>
      <c r="BK134" s="185" t="s">
        <v>28</v>
      </c>
      <c r="BL134" s="547" t="s">
        <v>26</v>
      </c>
      <c r="BM134" s="541">
        <v>100</v>
      </c>
      <c r="BN134" s="541"/>
      <c r="BO134" s="543" t="s">
        <v>27</v>
      </c>
      <c r="BP134" s="545">
        <f>+BR131/BK131</f>
        <v>0.18260869565217391</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268</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268</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2023-01-31T15:20:50Z</dcterms:modified>
</cp:coreProperties>
</file>